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6700" windowHeight="155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P33" i="1" l="1"/>
  <c r="O33" i="1"/>
  <c r="AA30" i="1"/>
  <c r="P29" i="1"/>
  <c r="X30" i="1"/>
  <c r="O29" i="1"/>
  <c r="Q33" i="1"/>
  <c r="Q29" i="1"/>
  <c r="O15" i="1"/>
  <c r="P23" i="1"/>
  <c r="O23" i="1"/>
  <c r="O19" i="1"/>
  <c r="P15" i="1"/>
  <c r="Q23" i="1"/>
  <c r="P19" i="1"/>
  <c r="Q15" i="1"/>
  <c r="Q19" i="1"/>
</calcChain>
</file>

<file path=xl/sharedStrings.xml><?xml version="1.0" encoding="utf-8"?>
<sst xmlns="http://schemas.openxmlformats.org/spreadsheetml/2006/main" count="167" uniqueCount="80">
  <si>
    <t>Eppi ID</t>
  </si>
  <si>
    <t>TITLE</t>
  </si>
  <si>
    <t>AUTHOR</t>
  </si>
  <si>
    <t>JOURNAL</t>
  </si>
  <si>
    <t>YEAR</t>
  </si>
  <si>
    <t>VOLUME</t>
  </si>
  <si>
    <t>PAGE START-PAGE END</t>
  </si>
  <si>
    <t>AUTHOR E-MAIL</t>
  </si>
  <si>
    <t>STUDY COUNTRY</t>
  </si>
  <si>
    <t>LOCATION SITE/NAME</t>
  </si>
  <si>
    <t>LATITUDE</t>
  </si>
  <si>
    <t>LONGITUDE</t>
  </si>
  <si>
    <t>KÖPPEN CLIMATE ZONE</t>
  </si>
  <si>
    <t>Short-term versus continuous chisel and no-till effects on soil carbon and nitrogen</t>
  </si>
  <si>
    <t xml:space="preserve">Omonode R A; Gal A ; Stott D E; Abney T S; Vyn T J; </t>
  </si>
  <si>
    <t>Soil Science Society of America Journal</t>
  </si>
  <si>
    <t>419-425</t>
  </si>
  <si>
    <t>tvyn@purdue.edu</t>
  </si>
  <si>
    <t>USA</t>
  </si>
  <si>
    <t>Agronomy Center for
Research and Education near West Lafayette</t>
  </si>
  <si>
    <t>Dfa</t>
  </si>
  <si>
    <t>INTERVENTION (crop rotation / fertiliser / amendments / catch crop / tillage / multiple / farming system)</t>
  </si>
  <si>
    <t>NUMBER OF TREATMENTS</t>
  </si>
  <si>
    <t>WHICH TREATMENTS</t>
  </si>
  <si>
    <t>crop rotation / tillage</t>
  </si>
  <si>
    <t>4 x 3</t>
  </si>
  <si>
    <t>crop rotation: continuous corn / continuous soybean / corn-soybean / corn-soybean-wheat. tillage: mouldboard plow / chisel plow / no tillage</t>
  </si>
  <si>
    <t>DATA LOCATION</t>
  </si>
  <si>
    <t>BULK DENSITY (measured / calculated / not present)</t>
  </si>
  <si>
    <t>VARIANCE PRESENTED</t>
  </si>
  <si>
    <t>Variability Measure</t>
  </si>
  <si>
    <t>CRITICAL APPRAISAL, PRELIMINARY COMMENT</t>
  </si>
  <si>
    <t>Table 4 (g/kg) / Table 5 (g/kg) / Table 7 (Mg/ha) (CT and NT only: ST-NT and STI-CP only 1996-2003 so &lt;10 yrs)</t>
  </si>
  <si>
    <t>measured</t>
  </si>
  <si>
    <t>p-values from ANOVA in Table 3</t>
  </si>
  <si>
    <t>None (overall SD calculable)</t>
  </si>
  <si>
    <t>Seems OK, cannot use ST-NT and STI-CP treatments from Table 5 (&lt;10 yrs)</t>
  </si>
  <si>
    <t>Table 4. Rotation effects on C and N concentrations, and C/N
ratios in different depth increments to 1-m depth</t>
  </si>
  <si>
    <t>SOC (g/kg)</t>
  </si>
  <si>
    <t>Depth (cm)</t>
  </si>
  <si>
    <t>Corn-corn</t>
  </si>
  <si>
    <t>Bean-corn</t>
  </si>
  <si>
    <t>0–5</t>
  </si>
  <si>
    <t>5–15</t>
  </si>
  <si>
    <t>15–30</t>
  </si>
  <si>
    <t>30–50</t>
  </si>
  <si>
    <t>50–75</t>
  </si>
  <si>
    <t>75–100</t>
  </si>
  <si>
    <t>Table 5. Effects of continuous no-till (NT), short-term no-till
(ST-NT), intermittent chisel plow (STI-CP), and continuous
chisel plow (CP) on organic C and total N concentrations in
different depth increments to 1-m depth.</t>
  </si>
  <si>
    <t>Depth</t>
  </si>
  <si>
    <t>NT</t>
  </si>
  <si>
    <t>ST-NT</t>
  </si>
  <si>
    <t>STI-CP</t>
  </si>
  <si>
    <t>CP</t>
  </si>
  <si>
    <t>Table 7. Organic C and total N mass (on equivalent mass basis) as affected by continuous no-till, short-term no-till, intermittent chisel plow,
and continuous chisel plow in different depth increments, and averaged to 1 m depth.</t>
  </si>
  <si>
    <t>SOC (Mg/ha)</t>
  </si>
  <si>
    <t>0-100</t>
  </si>
  <si>
    <t xml:space="preserve">Rotations consisted of CC (Zea mays L.), continuous soybean, a 2-yr rotation of corn-soybean, and a 3-yr rotation of corn-soybean-wheat (Triticum aestivum L.). The tillage treatments were moldboard plow, chisel plow, and no-till. Fall moldboard and fall chisel plowing were followed by secondary spring tillage utilizing a field cultivator for final seedbed preparation. In the no-till system the crop was seeded directly into the previous crop residue with no soil preparation. This system left most of the cover of the previous crop residue on the surface. The whole plots and subplots (three weed management treatments) have been described in more detail by Schreiber (1992). In the fall of 1996, the weed management and cover crop treatments were discontinued and the experiment was redesigned to simulate tillage activity common to corn–soybean rotation systems in the Midwest. Emphasis was focused on rotation and tillage treatments whereby the tillage treatments were randomized in rotations in a split-plot design replicated three times. Here the moldboard plowed plots in both the CC and SC rotations were converted to short-term intermittent tillage systems. The plots were divided into two subplots where one subplot was chisel plowed before corn (every year or every 2 yr depending on the rotation system) but the other subplot was left untilled for all crops in sequence (Table 1). This resulted in four tillage treatments namely: continuous notill (NT), continuous chisel plow (CP), short-term no-till (STNT), and short-term intermittent chisel plow (STI-CP). Thus, for this experiment a split-plot design with three replications in a randomized complete block layout was utilized. Whole plots were crop rotation and tillage treatments were randomized in each rotation. </t>
  </si>
  <si>
    <t>Table 6. Effects of continuous no-till (NT), short-term no-till (STNT),
intermittent chisel plow (STI-CP), and continuous chisel
plow (CP) on soil bulk density in different depth increments.</t>
  </si>
  <si>
    <t>Bulk density (Mg/m3)</t>
  </si>
  <si>
    <t>0-15</t>
  </si>
  <si>
    <t>mean</t>
  </si>
  <si>
    <t>SD</t>
  </si>
  <si>
    <t>n</t>
  </si>
  <si>
    <t>Depth correction</t>
  </si>
  <si>
    <t>RT</t>
  </si>
  <si>
    <t>NT-RT</t>
  </si>
  <si>
    <t>&gt;30</t>
  </si>
  <si>
    <t>15-30</t>
  </si>
  <si>
    <t>Table 3. Statistical analyses of tillage, rotation, and tillage 3 rotation
interaction effects on organic C and total N based on concentration
and mass at various depth increments.</t>
  </si>
  <si>
    <t>Source</t>
  </si>
  <si>
    <t>Organic C</t>
  </si>
  <si>
    <t>P&gt;F</t>
  </si>
  <si>
    <t>Rotation</t>
  </si>
  <si>
    <t>Tillage</t>
  </si>
  <si>
    <t>Rotation 3 tillage</t>
  </si>
  <si>
    <t>n/a</t>
  </si>
  <si>
    <t>conc</t>
  </si>
  <si>
    <t>stock</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</si>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</sst>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sz val="11"/>
      <color theme="0" tint="-0.249977111117893"/>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11">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0" fillId="0" borderId="0" xfId="0" applyNumberFormat="1" applyAlignment="1"/>
    <xf numFmtId="0" fontId="3" fillId="0" borderId="0" xfId="0" applyFont="1" applyFill="1" applyAlignment="1"/>
    <xf numFmtId="0" fontId="3" fillId="0" borderId="0" xfId="0" applyFont="1" applyAlignment="1"/>
    <xf numFmtId="0" fontId="3" fillId="0" borderId="0" xfId="0" applyNumberFormat="1" applyFont="1" applyAlignment="1"/>
    <xf numFmtId="0" fontId="0" fillId="0" borderId="0" xfId="0" applyFill="1" applyAlignment="1"/>
    <xf numFmtId="0" fontId="4" fillId="2" borderId="0" xfId="0" applyFont="1" applyFill="1" applyAlignment="1"/>
    <xf numFmtId="0" fontId="4" fillId="3" borderId="0" xfId="0" applyFont="1" applyFill="1" applyAlignment="1"/>
    <xf numFmtId="0" fontId="4" fillId="0" borderId="0" xfId="0" applyFont="1" applyAlignment="1"/>
    <xf numFmtId="0" fontId="4" fillId="0" borderId="0" xfId="0" applyNumberFormat="1" applyFont="1" applyAlignment="1"/>
    <xf numFmtId="0" fontId="0" fillId="0" borderId="0" xfId="0" applyAlignment="1">
      <alignment horizontal="left" vertical="top"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13</xdr:row>
      <xdr:rowOff>38100</xdr:rowOff>
    </xdr:from>
    <xdr:to>
      <xdr:col>7</xdr:col>
      <xdr:colOff>361950</xdr:colOff>
      <xdr:row>29</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533650"/>
          <a:ext cx="4676775" cy="30194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8"/>
  <sheetViews>
    <sheetView tabSelected="1" topLeftCell="M9" workbookViewId="0">
      <selection activeCell="R28" sqref="R28:R35"/>
    </sheetView>
  </sheetViews>
  <sheetFormatPr defaultColWidth="8.85546875" defaultRowHeight="15" x14ac:dyDescent="0.25"/>
  <cols>
    <col min="1" max="1" width="10.140625" style="5" bestFit="1" customWidth="1"/>
    <col min="2" max="16384" width="8.85546875" style="5"/>
  </cols>
  <sheetData>
    <row r="1" spans="1:27"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6" t="s">
        <v>32</v>
      </c>
    </row>
    <row r="2" spans="1:27" ht="15.75" x14ac:dyDescent="0.25">
      <c r="A2" s="6">
        <v>10246806</v>
      </c>
      <c r="B2" s="7" t="s">
        <v>13</v>
      </c>
      <c r="C2" s="6" t="s">
        <v>14</v>
      </c>
      <c r="D2" s="6" t="s">
        <v>15</v>
      </c>
      <c r="E2" s="6">
        <v>2006</v>
      </c>
      <c r="F2" s="6">
        <v>70</v>
      </c>
      <c r="G2" s="8" t="s">
        <v>16</v>
      </c>
      <c r="H2" s="6" t="s">
        <v>17</v>
      </c>
      <c r="I2" s="6" t="s">
        <v>18</v>
      </c>
      <c r="J2" s="6" t="s">
        <v>19</v>
      </c>
      <c r="K2" s="6">
        <v>40.470999999999997</v>
      </c>
      <c r="L2" s="6">
        <v>-86.992000000000004</v>
      </c>
      <c r="M2" s="6" t="s">
        <v>20</v>
      </c>
      <c r="N2" s="6" t="s">
        <v>24</v>
      </c>
      <c r="O2" s="6" t="s">
        <v>25</v>
      </c>
      <c r="P2" s="6" t="s">
        <v>26</v>
      </c>
      <c r="R2" s="6" t="s">
        <v>33</v>
      </c>
      <c r="S2" s="6" t="s">
        <v>34</v>
      </c>
      <c r="T2" s="6" t="s">
        <v>35</v>
      </c>
      <c r="U2" s="6" t="s">
        <v>36</v>
      </c>
      <c r="W2" s="6" t="s">
        <v>37</v>
      </c>
    </row>
    <row r="3" spans="1:27" x14ac:dyDescent="0.25">
      <c r="W3" s="5" t="s">
        <v>38</v>
      </c>
    </row>
    <row r="4" spans="1:27" x14ac:dyDescent="0.25">
      <c r="A4" s="18" t="s">
        <v>57</v>
      </c>
      <c r="B4" s="18"/>
      <c r="C4" s="18"/>
      <c r="D4" s="18"/>
      <c r="E4" s="18"/>
      <c r="F4" s="18"/>
      <c r="G4" s="18"/>
      <c r="H4" s="18"/>
      <c r="I4" s="18"/>
      <c r="J4" s="18"/>
      <c r="K4" s="18"/>
      <c r="L4" s="18"/>
      <c r="M4" s="18"/>
      <c r="N4" s="18"/>
      <c r="O4" s="18"/>
      <c r="P4" s="18"/>
      <c r="Q4" s="18"/>
      <c r="R4" s="18"/>
      <c r="S4" s="18"/>
      <c r="T4" s="18"/>
      <c r="U4" s="18"/>
      <c r="W4" s="5" t="s">
        <v>39</v>
      </c>
      <c r="X4" s="5" t="s">
        <v>40</v>
      </c>
      <c r="Y4" s="5" t="s">
        <v>41</v>
      </c>
    </row>
    <row r="5" spans="1:27" x14ac:dyDescent="0.25">
      <c r="A5" s="18"/>
      <c r="B5" s="18"/>
      <c r="C5" s="18"/>
      <c r="D5" s="18"/>
      <c r="E5" s="18"/>
      <c r="F5" s="18"/>
      <c r="G5" s="18"/>
      <c r="H5" s="18"/>
      <c r="I5" s="18"/>
      <c r="J5" s="18"/>
      <c r="K5" s="18"/>
      <c r="L5" s="18"/>
      <c r="M5" s="18"/>
      <c r="N5" s="18"/>
      <c r="O5" s="18"/>
      <c r="P5" s="18"/>
      <c r="Q5" s="18"/>
      <c r="R5" s="18"/>
      <c r="S5" s="18"/>
      <c r="T5" s="18"/>
      <c r="U5" s="18"/>
      <c r="W5" s="5" t="s">
        <v>42</v>
      </c>
      <c r="X5" s="9">
        <v>29.5</v>
      </c>
      <c r="Y5" s="9">
        <v>27.8</v>
      </c>
    </row>
    <row r="6" spans="1:27" x14ac:dyDescent="0.25">
      <c r="A6" s="18"/>
      <c r="B6" s="18"/>
      <c r="C6" s="18"/>
      <c r="D6" s="18"/>
      <c r="E6" s="18"/>
      <c r="F6" s="18"/>
      <c r="G6" s="18"/>
      <c r="H6" s="18"/>
      <c r="I6" s="18"/>
      <c r="J6" s="18"/>
      <c r="K6" s="18"/>
      <c r="L6" s="18"/>
      <c r="M6" s="18"/>
      <c r="N6" s="18"/>
      <c r="O6" s="18"/>
      <c r="P6" s="18"/>
      <c r="Q6" s="18"/>
      <c r="R6" s="18"/>
      <c r="S6" s="18"/>
      <c r="T6" s="18"/>
      <c r="U6" s="18"/>
      <c r="W6" s="5" t="s">
        <v>43</v>
      </c>
      <c r="X6" s="9">
        <v>21.5</v>
      </c>
      <c r="Y6" s="9">
        <v>24</v>
      </c>
    </row>
    <row r="7" spans="1:27" x14ac:dyDescent="0.25">
      <c r="A7" s="18"/>
      <c r="B7" s="18"/>
      <c r="C7" s="18"/>
      <c r="D7" s="18"/>
      <c r="E7" s="18"/>
      <c r="F7" s="18"/>
      <c r="G7" s="18"/>
      <c r="H7" s="18"/>
      <c r="I7" s="18"/>
      <c r="J7" s="18"/>
      <c r="K7" s="18"/>
      <c r="L7" s="18"/>
      <c r="M7" s="18"/>
      <c r="N7" s="18"/>
      <c r="O7" s="18"/>
      <c r="P7" s="18"/>
      <c r="Q7" s="18"/>
      <c r="R7" s="18"/>
      <c r="S7" s="18"/>
      <c r="T7" s="18"/>
      <c r="U7" s="18"/>
      <c r="W7" s="5" t="s">
        <v>44</v>
      </c>
      <c r="X7" s="9">
        <v>15.5</v>
      </c>
      <c r="Y7" s="9">
        <v>17</v>
      </c>
    </row>
    <row r="8" spans="1:27" x14ac:dyDescent="0.25">
      <c r="A8" s="18"/>
      <c r="B8" s="18"/>
      <c r="C8" s="18"/>
      <c r="D8" s="18"/>
      <c r="E8" s="18"/>
      <c r="F8" s="18"/>
      <c r="G8" s="18"/>
      <c r="H8" s="18"/>
      <c r="I8" s="18"/>
      <c r="J8" s="18"/>
      <c r="K8" s="18"/>
      <c r="L8" s="18"/>
      <c r="M8" s="18"/>
      <c r="N8" s="18"/>
      <c r="O8" s="18"/>
      <c r="P8" s="18"/>
      <c r="Q8" s="18"/>
      <c r="R8" s="18"/>
      <c r="S8" s="18"/>
      <c r="T8" s="18"/>
      <c r="U8" s="18"/>
      <c r="W8" s="5" t="s">
        <v>45</v>
      </c>
      <c r="X8" s="9">
        <v>7.5</v>
      </c>
      <c r="Y8" s="9">
        <v>8.1</v>
      </c>
    </row>
    <row r="9" spans="1:27" x14ac:dyDescent="0.25">
      <c r="A9" s="18"/>
      <c r="B9" s="18"/>
      <c r="C9" s="18"/>
      <c r="D9" s="18"/>
      <c r="E9" s="18"/>
      <c r="F9" s="18"/>
      <c r="G9" s="18"/>
      <c r="H9" s="18"/>
      <c r="I9" s="18"/>
      <c r="J9" s="18"/>
      <c r="K9" s="18"/>
      <c r="L9" s="18"/>
      <c r="M9" s="18"/>
      <c r="N9" s="18"/>
      <c r="O9" s="18"/>
      <c r="P9" s="18"/>
      <c r="Q9" s="18"/>
      <c r="R9" s="18"/>
      <c r="S9" s="18"/>
      <c r="T9" s="18"/>
      <c r="U9" s="18"/>
      <c r="W9" s="5" t="s">
        <v>46</v>
      </c>
      <c r="X9" s="9">
        <v>3.7</v>
      </c>
      <c r="Y9" s="9">
        <v>3.8</v>
      </c>
    </row>
    <row r="10" spans="1:27" x14ac:dyDescent="0.25">
      <c r="A10" s="18"/>
      <c r="B10" s="18"/>
      <c r="C10" s="18"/>
      <c r="D10" s="18"/>
      <c r="E10" s="18"/>
      <c r="F10" s="18"/>
      <c r="G10" s="18"/>
      <c r="H10" s="18"/>
      <c r="I10" s="18"/>
      <c r="J10" s="18"/>
      <c r="K10" s="18"/>
      <c r="L10" s="18"/>
      <c r="M10" s="18"/>
      <c r="N10" s="18"/>
      <c r="O10" s="18"/>
      <c r="P10" s="18"/>
      <c r="Q10" s="18"/>
      <c r="R10" s="18"/>
      <c r="S10" s="18"/>
      <c r="T10" s="18"/>
      <c r="U10" s="18"/>
      <c r="W10" s="5" t="s">
        <v>47</v>
      </c>
      <c r="X10" s="9">
        <v>2.8</v>
      </c>
      <c r="Y10" s="9">
        <v>2.6</v>
      </c>
    </row>
    <row r="11" spans="1:27" x14ac:dyDescent="0.25">
      <c r="A11" s="18"/>
      <c r="B11" s="18"/>
      <c r="C11" s="18"/>
      <c r="D11" s="18"/>
      <c r="E11" s="18"/>
      <c r="F11" s="18"/>
      <c r="G11" s="18"/>
      <c r="H11" s="18"/>
      <c r="I11" s="18"/>
      <c r="J11" s="18"/>
      <c r="K11" s="18"/>
      <c r="L11" s="18"/>
      <c r="M11" s="18"/>
      <c r="N11" s="18"/>
      <c r="O11" s="18"/>
      <c r="P11" s="18"/>
      <c r="Q11" s="18"/>
      <c r="R11" s="18"/>
      <c r="S11" s="18"/>
      <c r="T11" s="18"/>
      <c r="U11" s="18"/>
    </row>
    <row r="12" spans="1:27" x14ac:dyDescent="0.25">
      <c r="A12" s="18"/>
      <c r="B12" s="18"/>
      <c r="C12" s="18"/>
      <c r="D12" s="18"/>
      <c r="E12" s="18"/>
      <c r="F12" s="18"/>
      <c r="G12" s="18"/>
      <c r="H12" s="18"/>
      <c r="I12" s="18"/>
      <c r="J12" s="18"/>
      <c r="K12" s="18"/>
      <c r="L12" s="18"/>
      <c r="M12" s="18"/>
      <c r="N12" s="18"/>
      <c r="O12" s="18"/>
      <c r="P12" s="18"/>
      <c r="Q12" s="18"/>
      <c r="R12" s="18"/>
      <c r="S12" s="18"/>
      <c r="T12" s="18"/>
      <c r="U12" s="18"/>
    </row>
    <row r="13" spans="1:27" x14ac:dyDescent="0.25">
      <c r="W13" s="5" t="s">
        <v>48</v>
      </c>
    </row>
    <row r="14" spans="1:27" x14ac:dyDescent="0.25">
      <c r="M14" s="13" t="s">
        <v>77</v>
      </c>
      <c r="N14" s="13"/>
      <c r="O14" s="13" t="s">
        <v>50</v>
      </c>
      <c r="P14" s="13" t="s">
        <v>65</v>
      </c>
      <c r="Q14" s="14" t="s">
        <v>66</v>
      </c>
      <c r="W14" s="5" t="s">
        <v>38</v>
      </c>
    </row>
    <row r="15" spans="1:27" x14ac:dyDescent="0.25">
      <c r="M15" s="13" t="s">
        <v>60</v>
      </c>
      <c r="N15" s="13" t="s">
        <v>61</v>
      </c>
      <c r="O15" s="13">
        <f>(X16*5+X17*10)/15</f>
        <v>27.566666666666666</v>
      </c>
      <c r="P15" s="13">
        <f>(AA16*5+AA17*10)/15</f>
        <v>21.133333333333333</v>
      </c>
      <c r="Q15" s="14">
        <f>O15-P15</f>
        <v>6.4333333333333336</v>
      </c>
      <c r="W15" s="5" t="s">
        <v>49</v>
      </c>
      <c r="X15" s="5" t="s">
        <v>50</v>
      </c>
      <c r="Y15" s="10" t="s">
        <v>51</v>
      </c>
      <c r="Z15" s="10" t="s">
        <v>52</v>
      </c>
      <c r="AA15" s="5" t="s">
        <v>53</v>
      </c>
    </row>
    <row r="16" spans="1:27" x14ac:dyDescent="0.25">
      <c r="M16" s="13"/>
      <c r="N16" s="13" t="s">
        <v>62</v>
      </c>
      <c r="O16" s="13" t="s">
        <v>76</v>
      </c>
      <c r="P16" s="13" t="s">
        <v>76</v>
      </c>
      <c r="Q16" s="14" t="s">
        <v>76</v>
      </c>
      <c r="W16" s="5" t="s">
        <v>42</v>
      </c>
      <c r="X16" s="5">
        <v>35.9</v>
      </c>
      <c r="Y16" s="10">
        <v>28.3</v>
      </c>
      <c r="Z16" s="10">
        <v>27</v>
      </c>
      <c r="AA16" s="5">
        <v>23</v>
      </c>
    </row>
    <row r="17" spans="13:27" x14ac:dyDescent="0.25">
      <c r="M17" s="13"/>
      <c r="N17" s="13" t="s">
        <v>63</v>
      </c>
      <c r="O17" s="13">
        <v>3</v>
      </c>
      <c r="P17" s="13">
        <v>3</v>
      </c>
      <c r="Q17" s="14">
        <v>6</v>
      </c>
      <c r="W17" s="5" t="s">
        <v>43</v>
      </c>
      <c r="X17" s="5">
        <v>23.4</v>
      </c>
      <c r="Y17" s="10">
        <v>22.3</v>
      </c>
      <c r="Z17" s="10">
        <v>21.4</v>
      </c>
      <c r="AA17" s="5">
        <v>20.2</v>
      </c>
    </row>
    <row r="18" spans="13:27" x14ac:dyDescent="0.25">
      <c r="M18" s="13"/>
      <c r="N18" s="13" t="s">
        <v>64</v>
      </c>
      <c r="O18" s="13">
        <v>1</v>
      </c>
      <c r="P18" s="13">
        <v>1</v>
      </c>
      <c r="Q18" s="14">
        <v>1</v>
      </c>
      <c r="W18" s="5" t="s">
        <v>44</v>
      </c>
      <c r="X18" s="5">
        <v>18.5</v>
      </c>
      <c r="Y18" s="10">
        <v>16.5</v>
      </c>
      <c r="Z18" s="10">
        <v>15.9</v>
      </c>
      <c r="AA18" s="5">
        <v>12.2</v>
      </c>
    </row>
    <row r="19" spans="13:27" x14ac:dyDescent="0.25">
      <c r="M19" s="13" t="s">
        <v>68</v>
      </c>
      <c r="N19" s="13" t="s">
        <v>61</v>
      </c>
      <c r="O19" s="13">
        <f>X18</f>
        <v>18.5</v>
      </c>
      <c r="P19" s="13">
        <f>AA18</f>
        <v>12.2</v>
      </c>
      <c r="Q19" s="14">
        <f>O19-P19</f>
        <v>6.3000000000000007</v>
      </c>
      <c r="W19" s="5" t="s">
        <v>45</v>
      </c>
      <c r="X19" s="5">
        <v>9.6</v>
      </c>
      <c r="Y19" s="10">
        <v>7.7</v>
      </c>
      <c r="Z19" s="10">
        <v>7.3</v>
      </c>
      <c r="AA19" s="5">
        <v>5.8</v>
      </c>
    </row>
    <row r="20" spans="13:27" x14ac:dyDescent="0.25">
      <c r="M20" s="13"/>
      <c r="N20" s="13" t="s">
        <v>62</v>
      </c>
      <c r="O20" s="13" t="s">
        <v>76</v>
      </c>
      <c r="P20" s="13" t="s">
        <v>76</v>
      </c>
      <c r="Q20" s="14" t="s">
        <v>76</v>
      </c>
      <c r="W20" s="5" t="s">
        <v>46</v>
      </c>
      <c r="X20" s="5">
        <v>4.2</v>
      </c>
      <c r="Y20" s="10">
        <v>3.7</v>
      </c>
      <c r="Z20" s="10">
        <v>3.7</v>
      </c>
      <c r="AA20" s="5">
        <v>3.1</v>
      </c>
    </row>
    <row r="21" spans="13:27" x14ac:dyDescent="0.25">
      <c r="M21" s="13"/>
      <c r="N21" s="13" t="s">
        <v>63</v>
      </c>
      <c r="O21" s="13">
        <v>3</v>
      </c>
      <c r="P21" s="13">
        <v>3</v>
      </c>
      <c r="Q21" s="14">
        <v>6</v>
      </c>
      <c r="W21" s="5" t="s">
        <v>47</v>
      </c>
      <c r="X21" s="5">
        <v>2.9</v>
      </c>
      <c r="Y21" s="10">
        <v>2.8</v>
      </c>
      <c r="Z21" s="10">
        <v>2.6</v>
      </c>
      <c r="AA21" s="5">
        <v>2.6</v>
      </c>
    </row>
    <row r="22" spans="13:27" x14ac:dyDescent="0.25">
      <c r="M22" s="13"/>
      <c r="N22" s="13" t="s">
        <v>64</v>
      </c>
      <c r="O22" s="13">
        <v>1</v>
      </c>
      <c r="P22" s="13">
        <v>1</v>
      </c>
      <c r="Q22" s="14">
        <v>1</v>
      </c>
    </row>
    <row r="23" spans="13:27" x14ac:dyDescent="0.25">
      <c r="M23" s="13" t="s">
        <v>67</v>
      </c>
      <c r="N23" s="13" t="s">
        <v>61</v>
      </c>
      <c r="O23" s="13">
        <f>(X19*20+X20*25+X21*25)/70</f>
        <v>5.2785714285714285</v>
      </c>
      <c r="P23" s="13">
        <f>(AA19*20+AA20*25+AA21*25)/70</f>
        <v>3.6928571428571431</v>
      </c>
      <c r="Q23" s="14">
        <f>O23-P23</f>
        <v>1.5857142857142854</v>
      </c>
    </row>
    <row r="24" spans="13:27" x14ac:dyDescent="0.25">
      <c r="M24" s="13"/>
      <c r="N24" s="13" t="s">
        <v>62</v>
      </c>
      <c r="O24" s="13" t="s">
        <v>76</v>
      </c>
      <c r="P24" s="13" t="s">
        <v>76</v>
      </c>
      <c r="Q24" s="14" t="s">
        <v>76</v>
      </c>
      <c r="W24" s="5" t="s">
        <v>54</v>
      </c>
    </row>
    <row r="25" spans="13:27" x14ac:dyDescent="0.25">
      <c r="M25" s="13"/>
      <c r="N25" s="13" t="s">
        <v>63</v>
      </c>
      <c r="O25" s="13">
        <v>3</v>
      </c>
      <c r="P25" s="13">
        <v>3</v>
      </c>
      <c r="Q25" s="14">
        <v>6</v>
      </c>
      <c r="W25" s="5" t="s">
        <v>55</v>
      </c>
    </row>
    <row r="26" spans="13:27" x14ac:dyDescent="0.25">
      <c r="M26" s="13"/>
      <c r="N26" s="13" t="s">
        <v>64</v>
      </c>
      <c r="O26" s="13">
        <v>1</v>
      </c>
      <c r="P26" s="13">
        <v>1</v>
      </c>
      <c r="Q26" s="14">
        <v>1</v>
      </c>
      <c r="W26" s="5" t="s">
        <v>49</v>
      </c>
      <c r="X26" s="5" t="s">
        <v>50</v>
      </c>
      <c r="Y26" s="11" t="s">
        <v>51</v>
      </c>
      <c r="Z26" s="11" t="s">
        <v>52</v>
      </c>
      <c r="AA26" s="5" t="s">
        <v>53</v>
      </c>
    </row>
    <row r="27" spans="13:27" x14ac:dyDescent="0.25">
      <c r="W27" s="5" t="s">
        <v>42</v>
      </c>
      <c r="X27" s="9">
        <v>20.100000000000001</v>
      </c>
      <c r="Y27" s="12">
        <v>16.7</v>
      </c>
      <c r="Z27" s="12">
        <v>15.8</v>
      </c>
      <c r="AA27" s="9">
        <v>12.7</v>
      </c>
    </row>
    <row r="28" spans="13:27" x14ac:dyDescent="0.25">
      <c r="M28" s="13" t="s">
        <v>78</v>
      </c>
      <c r="N28" s="13"/>
      <c r="O28" s="13" t="s">
        <v>50</v>
      </c>
      <c r="P28" s="13" t="s">
        <v>65</v>
      </c>
      <c r="Q28" s="15" t="s">
        <v>66</v>
      </c>
      <c r="W28" s="5" t="s">
        <v>43</v>
      </c>
      <c r="X28" s="9">
        <v>33.200000000000003</v>
      </c>
      <c r="Y28" s="12">
        <v>31.2</v>
      </c>
      <c r="Z28" s="12">
        <v>29.5</v>
      </c>
      <c r="AA28" s="9">
        <v>27.4</v>
      </c>
    </row>
    <row r="29" spans="13:27" x14ac:dyDescent="0.25">
      <c r="M29" s="13" t="s">
        <v>79</v>
      </c>
      <c r="N29" s="13" t="s">
        <v>61</v>
      </c>
      <c r="O29" s="13">
        <f>X30</f>
        <v>92.9</v>
      </c>
      <c r="P29" s="13">
        <f>AA30</f>
        <v>66.3</v>
      </c>
      <c r="Q29" s="15">
        <f>O29-P29</f>
        <v>26.600000000000009</v>
      </c>
      <c r="W29" s="5" t="s">
        <v>44</v>
      </c>
      <c r="X29" s="9">
        <v>39.6</v>
      </c>
      <c r="Y29" s="12">
        <v>35.4</v>
      </c>
      <c r="Z29" s="12">
        <v>35.1</v>
      </c>
      <c r="AA29" s="9">
        <v>26.2</v>
      </c>
    </row>
    <row r="30" spans="13:27" x14ac:dyDescent="0.25">
      <c r="M30" s="13"/>
      <c r="N30" s="13" t="s">
        <v>62</v>
      </c>
      <c r="O30" s="13" t="s">
        <v>76</v>
      </c>
      <c r="P30" s="13" t="s">
        <v>76</v>
      </c>
      <c r="Q30" s="15" t="s">
        <v>76</v>
      </c>
      <c r="W30" s="16" t="s">
        <v>79</v>
      </c>
      <c r="X30" s="17">
        <f>SUM(X27:X29)</f>
        <v>92.9</v>
      </c>
      <c r="Y30" s="12"/>
      <c r="Z30" s="12"/>
      <c r="AA30" s="17">
        <f>SUM(AA27:AA29)</f>
        <v>66.3</v>
      </c>
    </row>
    <row r="31" spans="13:27" x14ac:dyDescent="0.25">
      <c r="M31" s="13"/>
      <c r="N31" s="13" t="s">
        <v>63</v>
      </c>
      <c r="O31" s="13">
        <v>3</v>
      </c>
      <c r="P31" s="13">
        <v>3</v>
      </c>
      <c r="Q31" s="15">
        <v>6</v>
      </c>
      <c r="W31" s="5" t="s">
        <v>45</v>
      </c>
      <c r="X31" s="9">
        <v>29.5</v>
      </c>
      <c r="Y31" s="12">
        <v>24</v>
      </c>
      <c r="Z31" s="12">
        <v>22.6</v>
      </c>
      <c r="AA31" s="9">
        <v>17.8</v>
      </c>
    </row>
    <row r="32" spans="13:27" x14ac:dyDescent="0.25">
      <c r="M32" s="13"/>
      <c r="N32" s="13" t="s">
        <v>64</v>
      </c>
      <c r="O32" s="13">
        <v>1</v>
      </c>
      <c r="P32" s="13">
        <v>1</v>
      </c>
      <c r="Q32" s="15">
        <v>1</v>
      </c>
      <c r="W32" s="5" t="s">
        <v>46</v>
      </c>
      <c r="X32" s="9">
        <v>16.399999999999999</v>
      </c>
      <c r="Y32" s="12">
        <v>14.8</v>
      </c>
      <c r="Z32" s="12">
        <v>15.1</v>
      </c>
      <c r="AA32" s="9">
        <v>12.6</v>
      </c>
    </row>
    <row r="33" spans="13:27" x14ac:dyDescent="0.25">
      <c r="M33" s="13" t="s">
        <v>56</v>
      </c>
      <c r="N33" s="13" t="s">
        <v>61</v>
      </c>
      <c r="O33" s="13">
        <f>X34</f>
        <v>150.5</v>
      </c>
      <c r="P33" s="13">
        <f>AA34</f>
        <v>107.8</v>
      </c>
      <c r="Q33" s="15">
        <f>O33-P33</f>
        <v>42.7</v>
      </c>
      <c r="W33" s="5" t="s">
        <v>47</v>
      </c>
      <c r="X33" s="9">
        <v>11.7</v>
      </c>
      <c r="Y33" s="12">
        <v>11.7</v>
      </c>
      <c r="Z33" s="12">
        <v>10.5</v>
      </c>
      <c r="AA33" s="9">
        <v>10.9</v>
      </c>
    </row>
    <row r="34" spans="13:27" x14ac:dyDescent="0.25">
      <c r="M34" s="13"/>
      <c r="N34" s="13" t="s">
        <v>62</v>
      </c>
      <c r="O34" s="13" t="s">
        <v>76</v>
      </c>
      <c r="P34" s="13" t="s">
        <v>76</v>
      </c>
      <c r="Q34" s="15" t="s">
        <v>76</v>
      </c>
      <c r="W34" s="5" t="s">
        <v>56</v>
      </c>
      <c r="X34" s="9">
        <v>150.5</v>
      </c>
      <c r="Y34" s="12">
        <v>133.80000000000001</v>
      </c>
      <c r="Z34" s="12">
        <v>128.6</v>
      </c>
      <c r="AA34" s="9">
        <v>107.8</v>
      </c>
    </row>
    <row r="35" spans="13:27" x14ac:dyDescent="0.25">
      <c r="M35" s="13"/>
      <c r="N35" s="13" t="s">
        <v>63</v>
      </c>
      <c r="O35" s="13">
        <v>3</v>
      </c>
      <c r="P35" s="13">
        <v>3</v>
      </c>
      <c r="Q35" s="15">
        <v>6</v>
      </c>
    </row>
    <row r="36" spans="13:27" x14ac:dyDescent="0.25">
      <c r="M36" s="13"/>
      <c r="N36" s="13" t="s">
        <v>64</v>
      </c>
      <c r="O36" s="13">
        <v>1</v>
      </c>
      <c r="P36" s="13">
        <v>1</v>
      </c>
      <c r="Q36" s="15">
        <v>1</v>
      </c>
    </row>
    <row r="37" spans="13:27" x14ac:dyDescent="0.25">
      <c r="M37" s="13"/>
      <c r="N37" s="13"/>
      <c r="O37" s="13"/>
      <c r="P37" s="13"/>
      <c r="Q37" s="13"/>
      <c r="W37" s="5" t="s">
        <v>58</v>
      </c>
    </row>
    <row r="38" spans="13:27" x14ac:dyDescent="0.25">
      <c r="M38" s="13"/>
      <c r="N38" s="13"/>
      <c r="O38" s="13"/>
      <c r="P38" s="13"/>
      <c r="Q38" s="13"/>
      <c r="W38" s="5" t="s">
        <v>59</v>
      </c>
    </row>
    <row r="39" spans="13:27" x14ac:dyDescent="0.25">
      <c r="M39" s="13"/>
      <c r="N39" s="13"/>
      <c r="O39" s="13"/>
      <c r="P39" s="13"/>
      <c r="Q39" s="13"/>
      <c r="W39" s="5" t="s">
        <v>49</v>
      </c>
      <c r="X39" s="5" t="s">
        <v>50</v>
      </c>
      <c r="Y39" s="11" t="s">
        <v>51</v>
      </c>
      <c r="Z39" s="11" t="s">
        <v>52</v>
      </c>
      <c r="AA39" s="5" t="s">
        <v>53</v>
      </c>
    </row>
    <row r="40" spans="13:27" x14ac:dyDescent="0.25">
      <c r="M40" s="13"/>
      <c r="N40" s="13"/>
      <c r="O40" s="13"/>
      <c r="P40" s="13"/>
      <c r="Q40" s="13"/>
      <c r="W40" s="5" t="s">
        <v>42</v>
      </c>
      <c r="X40" s="9">
        <v>1.1200000000000001</v>
      </c>
      <c r="Y40" s="12">
        <v>1.18</v>
      </c>
      <c r="Z40" s="12">
        <v>1.17</v>
      </c>
      <c r="AA40" s="9">
        <v>1.1100000000000001</v>
      </c>
    </row>
    <row r="41" spans="13:27" x14ac:dyDescent="0.25">
      <c r="W41" s="5" t="s">
        <v>43</v>
      </c>
      <c r="X41" s="9">
        <v>1.42</v>
      </c>
      <c r="Y41" s="12">
        <v>1.4</v>
      </c>
      <c r="Z41" s="12">
        <v>1.38</v>
      </c>
      <c r="AA41" s="9">
        <v>1.36</v>
      </c>
    </row>
    <row r="42" spans="13:27" x14ac:dyDescent="0.25">
      <c r="W42" s="5" t="s">
        <v>44</v>
      </c>
      <c r="X42" s="9">
        <v>1.43</v>
      </c>
      <c r="Y42" s="12">
        <v>1.43</v>
      </c>
      <c r="Z42" s="12">
        <v>1.47</v>
      </c>
      <c r="AA42" s="9">
        <v>1.43</v>
      </c>
    </row>
    <row r="43" spans="13:27" x14ac:dyDescent="0.25">
      <c r="W43" s="5" t="s">
        <v>45</v>
      </c>
      <c r="X43" s="9">
        <v>1.53</v>
      </c>
      <c r="Y43" s="12">
        <v>1.56</v>
      </c>
      <c r="Z43" s="12">
        <v>1.55</v>
      </c>
      <c r="AA43" s="9">
        <v>1.54</v>
      </c>
    </row>
    <row r="44" spans="13:27" x14ac:dyDescent="0.25">
      <c r="W44" s="5" t="s">
        <v>46</v>
      </c>
      <c r="X44" s="9">
        <v>1.57</v>
      </c>
      <c r="Y44" s="12">
        <v>1.6</v>
      </c>
      <c r="Z44" s="12">
        <v>1.64</v>
      </c>
      <c r="AA44" s="9">
        <v>1.63</v>
      </c>
    </row>
    <row r="45" spans="13:27" x14ac:dyDescent="0.25">
      <c r="W45" s="5" t="s">
        <v>47</v>
      </c>
      <c r="X45" s="9">
        <v>1.62</v>
      </c>
      <c r="Y45" s="12">
        <v>1.67</v>
      </c>
      <c r="Z45" s="12">
        <v>1.61</v>
      </c>
      <c r="AA45" s="9">
        <v>1.68</v>
      </c>
    </row>
    <row r="46" spans="13:27" x14ac:dyDescent="0.25">
      <c r="X46" s="9"/>
      <c r="Y46" s="12"/>
      <c r="Z46" s="12"/>
      <c r="AA46" s="9"/>
    </row>
    <row r="48" spans="13:27" x14ac:dyDescent="0.25">
      <c r="W48" s="5" t="s">
        <v>69</v>
      </c>
    </row>
    <row r="49" spans="23:25" x14ac:dyDescent="0.25">
      <c r="Y49" s="5" t="s">
        <v>72</v>
      </c>
    </row>
    <row r="50" spans="23:25" x14ac:dyDescent="0.25">
      <c r="W50" s="5" t="s">
        <v>49</v>
      </c>
      <c r="X50" s="5" t="s">
        <v>70</v>
      </c>
      <c r="Y50" s="5" t="s">
        <v>71</v>
      </c>
    </row>
    <row r="51" spans="23:25" x14ac:dyDescent="0.25">
      <c r="W51" s="5" t="s">
        <v>42</v>
      </c>
      <c r="X51" s="5" t="s">
        <v>73</v>
      </c>
      <c r="Y51" s="5">
        <v>0.44500000000000001</v>
      </c>
    </row>
    <row r="52" spans="23:25" x14ac:dyDescent="0.25">
      <c r="X52" s="5" t="s">
        <v>74</v>
      </c>
      <c r="Y52" s="5">
        <v>3.3E-3</v>
      </c>
    </row>
    <row r="53" spans="23:25" x14ac:dyDescent="0.25">
      <c r="X53" s="5" t="s">
        <v>75</v>
      </c>
      <c r="Y53" s="5">
        <v>0.88219999999999998</v>
      </c>
    </row>
    <row r="54" spans="23:25" x14ac:dyDescent="0.25">
      <c r="W54" s="5" t="s">
        <v>43</v>
      </c>
      <c r="X54" s="5" t="s">
        <v>73</v>
      </c>
      <c r="Y54" s="5">
        <v>0.1724</v>
      </c>
    </row>
    <row r="55" spans="23:25" x14ac:dyDescent="0.25">
      <c r="X55" s="5" t="s">
        <v>74</v>
      </c>
      <c r="Y55" s="5">
        <v>5.6300000000000003E-2</v>
      </c>
    </row>
    <row r="56" spans="23:25" x14ac:dyDescent="0.25">
      <c r="X56" s="5" t="s">
        <v>75</v>
      </c>
      <c r="Y56" s="5">
        <v>1.5800000000000002E-2</v>
      </c>
    </row>
    <row r="57" spans="23:25" x14ac:dyDescent="0.25">
      <c r="W57" s="5" t="s">
        <v>44</v>
      </c>
      <c r="X57" s="5" t="s">
        <v>73</v>
      </c>
      <c r="Y57" s="5">
        <v>0.32050000000000001</v>
      </c>
    </row>
    <row r="58" spans="23:25" x14ac:dyDescent="0.25">
      <c r="X58" s="5" t="s">
        <v>74</v>
      </c>
      <c r="Y58" s="5">
        <v>7.4999999999999997E-3</v>
      </c>
    </row>
    <row r="59" spans="23:25" x14ac:dyDescent="0.25">
      <c r="X59" s="5" t="s">
        <v>75</v>
      </c>
      <c r="Y59" s="5">
        <v>9.8500000000000004E-2</v>
      </c>
    </row>
    <row r="60" spans="23:25" x14ac:dyDescent="0.25">
      <c r="W60" s="5" t="s">
        <v>45</v>
      </c>
      <c r="X60" s="5" t="s">
        <v>73</v>
      </c>
      <c r="Y60" s="5">
        <v>0.41370000000000001</v>
      </c>
    </row>
    <row r="61" spans="23:25" x14ac:dyDescent="0.25">
      <c r="X61" s="5" t="s">
        <v>74</v>
      </c>
      <c r="Y61" s="5">
        <v>1.8E-3</v>
      </c>
    </row>
    <row r="62" spans="23:25" x14ac:dyDescent="0.25">
      <c r="X62" s="5" t="s">
        <v>75</v>
      </c>
      <c r="Y62" s="5">
        <v>0.1686</v>
      </c>
    </row>
    <row r="63" spans="23:25" x14ac:dyDescent="0.25">
      <c r="W63" s="5" t="s">
        <v>46</v>
      </c>
      <c r="X63" s="5" t="s">
        <v>73</v>
      </c>
      <c r="Y63" s="5">
        <v>0.88329999999999997</v>
      </c>
    </row>
    <row r="64" spans="23:25" x14ac:dyDescent="0.25">
      <c r="X64" s="5" t="s">
        <v>74</v>
      </c>
      <c r="Y64" s="5">
        <v>0.1341</v>
      </c>
    </row>
    <row r="65" spans="23:25" x14ac:dyDescent="0.25">
      <c r="X65" s="5" t="s">
        <v>75</v>
      </c>
      <c r="Y65" s="5">
        <v>0.92069999999999996</v>
      </c>
    </row>
    <row r="66" spans="23:25" x14ac:dyDescent="0.25">
      <c r="W66" s="5" t="s">
        <v>47</v>
      </c>
      <c r="X66" s="5" t="s">
        <v>73</v>
      </c>
      <c r="Y66" s="5">
        <v>0.4667</v>
      </c>
    </row>
    <row r="67" spans="23:25" x14ac:dyDescent="0.25">
      <c r="X67" s="5" t="s">
        <v>74</v>
      </c>
      <c r="Y67" s="5">
        <v>0.39040000000000002</v>
      </c>
    </row>
    <row r="68" spans="23:25" x14ac:dyDescent="0.25">
      <c r="X68" s="5" t="s">
        <v>75</v>
      </c>
      <c r="Y68" s="5">
        <v>0.21290000000000001</v>
      </c>
    </row>
  </sheetData>
  <mergeCells count="1">
    <mergeCell ref="A4:U12"/>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2015-06-25T12:23:09Z</dcterms:created>
  <dcterms:modified xsi:type="dcterms:W3CDTF">2016-04-27T07:13:46Z</dcterms:modified>
</cp:coreProperties>
</file>